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Циолковского 6" sheetId="1" r:id="rId1"/>
  </sheets>
  <externalReferences>
    <externalReference r:id="rId2"/>
  </externalReferences>
  <definedNames>
    <definedName name="Z_6E36EA37_049E_4FAE_B719_2847CD16F858_.wvu.Cols" localSheetId="0" hidden="1">'Циолковского 6'!#REF!,'Циолковского 6'!#REF!</definedName>
    <definedName name="Z_6E36EA37_049E_4FAE_B719_2847CD16F858_.wvu.Rows" localSheetId="0" hidden="1">'Циолковского 6'!$42:$45</definedName>
    <definedName name="Z_73C0D023_21BD_4441_8EFA_957546C15799_.wvu.Cols" localSheetId="0" hidden="1">'Циолковского 6'!#REF!,'Циолковского 6'!#REF!</definedName>
    <definedName name="Z_73C0D023_21BD_4441_8EFA_957546C15799_.wvu.Rows" localSheetId="0" hidden="1">'Циолковского 6'!$42:$45</definedName>
    <definedName name="_xlnm.Print_Area" localSheetId="0">'Циолковского 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<sst xmlns="http://schemas.openxmlformats.org/spreadsheetml/2006/main" count="62" uniqueCount="53">
  <si>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</si>
  <si>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</si>
  <si>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</si>
  <si>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</si>
  <si>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</si>
  <si>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</si>
  <si>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</si>
  <si>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</si>
  <si>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</si>
  <si>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</si>
  <si>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</si>
  <si>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</si>
  <si>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</si>
  <si>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</si>
  <si>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</si>
  <si>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</si>
  <si>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</si>
  <si>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</si>
  <si>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</si>
  <si>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</si>
  <si>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</si>
  <si>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</si>
  <si>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</si>
  <si>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</si>
  <si>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</si>
  <si>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</si>
  <si>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</si>
  <si>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</si>
  <si>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</si>
  <si>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</si>
  <si>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</si>
  <si>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</si>
  <si>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</si>
  <si>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</si>
  <si>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</si>
  <si>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</si>
  <si>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</si>
  <si>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</si>
  <si>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6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</si>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</sst>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1">
          <cell r="W181">
            <v>10289.346201509978</v>
          </cell>
          <cell r="X181">
            <v>2113.4690507693467</v>
          </cell>
          <cell r="Y181">
            <v>8963.9766999999993</v>
          </cell>
          <cell r="AA181">
            <v>4326</v>
          </cell>
          <cell r="AB181">
            <v>9064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1442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Y181">
            <v>32728.492813705248</v>
          </cell>
          <cell r="BB181">
            <v>0</v>
          </cell>
          <cell r="BC181">
            <v>0</v>
          </cell>
          <cell r="CN181">
            <v>8442.197918762713</v>
          </cell>
          <cell r="CO181">
            <v>1730.2823188975085</v>
          </cell>
          <cell r="CP181">
            <v>0</v>
          </cell>
          <cell r="DB181">
            <v>0</v>
          </cell>
          <cell r="DG181">
            <v>7210.6260677506989</v>
          </cell>
          <cell r="DU181">
            <v>42137.924647944099</v>
          </cell>
          <cell r="DV181">
            <v>8825.8579277834779</v>
          </cell>
          <cell r="DW181">
            <v>6557.587700000001</v>
          </cell>
          <cell r="EK181">
            <v>0</v>
          </cell>
          <cell r="EQ181">
            <v>31352.701171134559</v>
          </cell>
          <cell r="FB181">
            <v>75178.667829804443</v>
          </cell>
          <cell r="FC181">
            <v>15370.778686736523</v>
          </cell>
          <cell r="FD181">
            <v>224.4</v>
          </cell>
          <cell r="FL181">
            <v>0</v>
          </cell>
          <cell r="FS181">
            <v>24086.829319960209</v>
          </cell>
          <cell r="FX181">
            <v>17284.764999681418</v>
          </cell>
          <cell r="FY181">
            <v>3525.5021082298094</v>
          </cell>
          <cell r="FZ181">
            <v>0</v>
          </cell>
          <cell r="GG181">
            <v>1854.2069999999997</v>
          </cell>
          <cell r="GL181">
            <v>5444.140700310526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10.1093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674796.62</v>
      </c>
      <c r="F9" s="17">
        <f t="shared" ref="F9:G9" si="0">SUM(F10:F14)</f>
        <v>616739.28</v>
      </c>
      <c r="G9" s="17">
        <f t="shared" si="0"/>
        <v>210172.12000000002</v>
      </c>
    </row>
    <row r="10" spans="1:7" ht="13.2" customHeight="1" x14ac:dyDescent="0.3">
      <c r="A10" s="74" t="s">
        <v>9</v>
      </c>
      <c r="B10" s="75"/>
      <c r="C10" s="75"/>
      <c r="D10" s="76"/>
      <c r="E10" s="18">
        <v>362748.47</v>
      </c>
      <c r="F10" s="18">
        <v>331509.58</v>
      </c>
      <c r="G10" s="19">
        <v>142365.95000000001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60072.72</v>
      </c>
      <c r="F12" s="18">
        <v>53160.97</v>
      </c>
      <c r="G12" s="19">
        <v>16985.53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115260.03</v>
      </c>
      <c r="F13" s="18">
        <v>99622.82</v>
      </c>
      <c r="G13" s="19">
        <v>35468.61</v>
      </c>
    </row>
    <row r="14" spans="1:7" ht="14.4" customHeight="1" x14ac:dyDescent="0.3">
      <c r="A14" s="67" t="s">
        <v>13</v>
      </c>
      <c r="B14" s="67"/>
      <c r="C14" s="67"/>
      <c r="D14" s="67"/>
      <c r="E14" s="18">
        <v>136715.4</v>
      </c>
      <c r="F14" s="18">
        <v>132445.91</v>
      </c>
      <c r="G14" s="19">
        <v>15352.03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431317.52</v>
      </c>
      <c r="F15" s="17">
        <f t="shared" ref="F15:G15" si="1">SUM(F16:F19)</f>
        <v>399517.36000000004</v>
      </c>
      <c r="G15" s="17">
        <f t="shared" si="1"/>
        <v>86304.94</v>
      </c>
    </row>
    <row r="16" spans="1:7" ht="33.6" customHeight="1" x14ac:dyDescent="0.3">
      <c r="A16" s="80" t="s">
        <v>43</v>
      </c>
      <c r="B16" s="81"/>
      <c r="C16" s="81"/>
      <c r="D16" s="82"/>
      <c r="E16" s="18">
        <v>396840.78</v>
      </c>
      <c r="F16" s="18">
        <v>370360.58</v>
      </c>
      <c r="G16" s="19">
        <v>80806.92</v>
      </c>
    </row>
    <row r="17" spans="1:13" ht="15.6" x14ac:dyDescent="0.3">
      <c r="A17" s="67" t="s">
        <v>44</v>
      </c>
      <c r="B17" s="67"/>
      <c r="C17" s="67"/>
      <c r="D17" s="67"/>
      <c r="E17" s="18">
        <v>713.64</v>
      </c>
      <c r="F17" s="18">
        <v>656.15</v>
      </c>
      <c r="G17" s="19">
        <v>132.97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33763.1</v>
      </c>
      <c r="F19" s="18">
        <v>28500.63</v>
      </c>
      <c r="G19" s="19">
        <v>5365.05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1330.56</v>
      </c>
      <c r="F20" s="36">
        <f t="shared" ref="F20:G20" si="2">F21</f>
        <v>1232.75</v>
      </c>
      <c r="G20" s="36">
        <f t="shared" si="2"/>
        <v>186.44</v>
      </c>
    </row>
    <row r="21" spans="1:13" ht="15.6" x14ac:dyDescent="0.3">
      <c r="A21" s="67" t="s">
        <v>15</v>
      </c>
      <c r="B21" s="67"/>
      <c r="C21" s="67"/>
      <c r="D21" s="67"/>
      <c r="E21" s="18">
        <v>1330.56</v>
      </c>
      <c r="F21" s="18">
        <v>1232.75</v>
      </c>
      <c r="G21" s="19">
        <v>186.44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-443228.19091629831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67485.284765984572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нар'!W181</f>
        <v>10289.346201509978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нар'!X181</f>
        <v>2113.4690507693467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нар'!Y181</f>
        <v>8963.9766999999993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нар'!AA181+'[1]УК ВР декабрь нар'!AB181+'[1]УК ВР декабрь нар'!AC181+'[1]УК ВР декабрь нар'!AD181+'[1]УК ВР декабрь нар'!AE181+'[1]УК ВР декабрь нар'!AF181+'[1]УК ВР декабрь нар'!AG181+'[1]УК ВР декабрь нар'!AH181+'[1]УК ВР декабрь нар'!AJ181+'[1]УК ВР декабрь нар'!AL181+'[1]УК ВР декабрь нар'!AN181+'[1]УК ВР декабрь нар'!AO181+'[1]УК ВР декабрь нар'!AP181+'[1]УК ВР декабрь нар'!AQ181+'[1]УК ВР декабрь нар'!AR181+'[1]УК ВР декабрь нар'!AT181</f>
        <v>13390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нар'!AY181</f>
        <v>32728.492813705248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SUM(F34:F38)+17181</f>
        <v>124880.17775227307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нар'!CN181+'[1]УК ВР декабрь нар'!DU181</f>
        <v>50580.122566706814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нар'!CO181+'[1]УК ВР декабрь нар'!DV181</f>
        <v>10556.140246680987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нар'!CP181+'[1]УК ВР декабрь нар'!DW181</f>
        <v>6557.587700000001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нар'!AI181+'[1]УК ВР декабрь нар'!AJ181+'[1]УК ВР декабрь нар'!AS181+'[1]УК ВР декабрь нар'!BC181+'[1]УК ВР декабрь нар'!DB181+'[1]УК ВР декабрь нар'!EK181+'[1]УК ВР декабрь нар'!AM181</f>
        <v>1442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нар'!DG181+'[1]УК ВР декабрь нар'!EQ181</f>
        <v>38563.327238885257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SUM(F40:F48)+35200.3</f>
        <v>178169.59064472292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нар'!FB181+'[1]УК ВР декабрь нар'!FX181</f>
        <v>92463.432829485857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нар'!FC181+'[1]УК ВР декабрь нар'!FY181</f>
        <v>18896.280794966333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нар'!FD181+'[1]УК ВР декабрь нар'!FZ181</f>
        <v>224.4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нар'!GG181+'[1]УК ВР декабрь нар'!FL181+'[1]УК ВР декабрь нар'!BB181+'[1]УК ВР декабрь нар'!AK181</f>
        <v>1854.2069999999997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нар'!FS181+'[1]УК ВР декабрь нар'!GL181</f>
        <v>29530.970020270735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370535.05316298059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68856.58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26463.96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42392.62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439391.63316298061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396840.78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370360.58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-485779.04407927889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6</vt:lpstr>
      <vt:lpstr>'Циолковского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2018-03-30T07:15:42Z</cp:lastPrinted>
  <dcterms:created xsi:type="dcterms:W3CDTF">2013-05-24T09:13:10Z</dcterms:created>
  <dcterms:modified xsi:type="dcterms:W3CDTF">2019-03-07T07:04:03Z</dcterms:modified>
</cp:coreProperties>
</file>